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12  数学\"/>
    </mc:Choice>
  </mc:AlternateContent>
  <xr:revisionPtr revIDLastSave="0" documentId="13_ncr:1_{CDA059A4-44B6-41C9-B629-766D13A1F7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基表7" sheetId="1" r:id="rId1"/>
  </sheets>
  <calcPr calcId="191029"/>
</workbook>
</file>

<file path=xl/calcChain.xml><?xml version="1.0" encoding="utf-8"?>
<calcChain xmlns="http://schemas.openxmlformats.org/spreadsheetml/2006/main">
  <c r="P26" i="1" l="1"/>
  <c r="O26" i="1"/>
  <c r="N26" i="1"/>
  <c r="M26" i="1"/>
  <c r="L26" i="1"/>
  <c r="K26" i="1"/>
  <c r="J26" i="1"/>
  <c r="I26" i="1"/>
  <c r="H26" i="1"/>
  <c r="F26" i="1"/>
  <c r="G24" i="1"/>
  <c r="G23" i="1"/>
  <c r="G21" i="1"/>
  <c r="G20" i="1"/>
  <c r="G19" i="1"/>
  <c r="G18" i="1"/>
  <c r="G17" i="1"/>
  <c r="G15" i="1"/>
  <c r="G14" i="1"/>
  <c r="G25" i="1"/>
  <c r="G13" i="1"/>
  <c r="G12" i="1"/>
  <c r="G11" i="1"/>
  <c r="G10" i="1"/>
  <c r="G9" i="1"/>
  <c r="G26" i="1" l="1"/>
</calcChain>
</file>

<file path=xl/sharedStrings.xml><?xml version="1.0" encoding="utf-8"?>
<sst xmlns="http://schemas.openxmlformats.org/spreadsheetml/2006/main" count="114" uniqueCount="80">
  <si>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</si>
  <si>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</si>
  <si>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</si>
  <si>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</si>
  <si>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</si>
  <si>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</si>
  <si>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</si>
  <si>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</si>
  <si>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</si>
  <si>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</si>
  <si>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</si>
  <si>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</si>
  <si>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</si>
  <si>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</si>
  <si>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</si>
  <si>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</si>
  <si>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</si>
  <si>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</si>
  <si>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</si>
  <si>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</si>
  <si>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</si>
  <si>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</si>
  <si>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</si>
  <si>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</si>
  <si>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说明</t>
  </si>
  <si>
    <t>与6-2基表六第33、34列一致</t>
  </si>
  <si>
    <t>从教改立项文件可统计</t>
  </si>
  <si>
    <t>05</t>
  </si>
  <si>
    <t>基础医学院</t>
  </si>
  <si>
    <t>0508</t>
  </si>
  <si>
    <t>生理学实验室</t>
  </si>
  <si>
    <t>生理</t>
  </si>
  <si>
    <t>0507</t>
  </si>
  <si>
    <t>病理生理学实验室</t>
  </si>
  <si>
    <t>病生</t>
  </si>
  <si>
    <t>0520</t>
  </si>
  <si>
    <t>机能学实验教学中心</t>
  </si>
  <si>
    <t>机能</t>
  </si>
  <si>
    <t>0514</t>
  </si>
  <si>
    <t>寄生虫学实验室</t>
  </si>
  <si>
    <t>寄生虫</t>
  </si>
  <si>
    <t>0506</t>
  </si>
  <si>
    <t>免疫学实验室</t>
  </si>
  <si>
    <t>免疫</t>
  </si>
  <si>
    <t>神经科学研究所</t>
  </si>
  <si>
    <t>神经所</t>
  </si>
  <si>
    <t>国资处尚未编号</t>
  </si>
  <si>
    <t>0509</t>
  </si>
  <si>
    <t>生物化学与分子生物学实验室</t>
  </si>
  <si>
    <t>生化</t>
  </si>
  <si>
    <t>0510</t>
  </si>
  <si>
    <t>生物技术实验室</t>
  </si>
  <si>
    <t>生技</t>
  </si>
  <si>
    <t>0525</t>
  </si>
  <si>
    <t>数学与信息工程学实验室</t>
  </si>
  <si>
    <t>数学</t>
  </si>
  <si>
    <t>微生物学实验室</t>
  </si>
  <si>
    <t>微生物</t>
  </si>
  <si>
    <t>0516</t>
  </si>
  <si>
    <t>物理学实验室</t>
  </si>
  <si>
    <t>物理</t>
  </si>
  <si>
    <t>0511</t>
  </si>
  <si>
    <t>细胞生物学与遗传学实验室</t>
  </si>
  <si>
    <t>细胞</t>
  </si>
  <si>
    <t>组织学与胚胎学实验室</t>
  </si>
  <si>
    <t>组胚</t>
  </si>
  <si>
    <t>0512</t>
  </si>
  <si>
    <t>人体解剖学实验室</t>
  </si>
  <si>
    <t>解剖</t>
  </si>
  <si>
    <t>形态学实验室</t>
  </si>
  <si>
    <t>形态</t>
  </si>
  <si>
    <t>0522</t>
  </si>
  <si>
    <t>分子医学实验教学中心</t>
  </si>
  <si>
    <t>分子</t>
  </si>
  <si>
    <t>0523</t>
  </si>
  <si>
    <t>基础中心实验室</t>
  </si>
  <si>
    <t>中心实验室</t>
  </si>
  <si>
    <t>分工说明：
1.实验室主任填写标红部分；  2.教秘和研秘填写标绿部分；  3.资产管理员填写标黄部分。
如需其他角色协助，请内部沟通。</t>
  </si>
  <si>
    <t>填报的教研室名称</t>
    <phoneticPr fontId="10" type="noConversion"/>
  </si>
  <si>
    <t>合计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</si>
</sst>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2"/>
      <name val="宋体"/>
      <charset val="134"/>
    </font>
    <font>
      <sz val="12"/>
      <color rgb="FFFF0000"/>
      <name val="宋体"/>
      <family val="3"/>
      <charset val="134"/>
    </font>
    <font>
      <b/>
      <sz val="26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sz val="12"/>
      <name val="仿宋"/>
      <family val="3"/>
      <charset val="134"/>
    </font>
    <font>
      <b/>
      <sz val="12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b/>
      <sz val="12"/>
      <color rgb="FF000000"/>
      <name val="仿宋"/>
      <family val="3"/>
      <charset val="134"/>
    </font>
    <font>
      <b/>
      <sz val="12"/>
      <name val="宋体"/>
      <family val="3"/>
      <charset val="134"/>
    </font>
    <font>
      <sz val="12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tabSelected="1" topLeftCell="A4" zoomScaleNormal="100" workbookViewId="0">
      <selection activeCell="O16" sqref="O16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7" max="7" width="15.5" customWidth="1"/>
    <col min="8" max="8" width="11.5" customWidth="1"/>
    <col min="9" max="11" width="9.5" customWidth="1"/>
    <col min="12" max="12" width="13.625" customWidth="1"/>
    <col min="13" max="13" width="13.5" customWidth="1"/>
    <col min="14" max="14" width="9.5" customWidth="1"/>
    <col min="15" max="15" width="13.375" customWidth="1"/>
    <col min="16" max="16" width="9.5" customWidth="1"/>
    <col min="17" max="17" width="13.2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8" ht="14.2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8" ht="27.75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8" ht="19.5" customHeight="1" x14ac:dyDescent="0.1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</row>
    <row r="4" spans="1:18" ht="20.25" customHeight="1" x14ac:dyDescent="0.15">
      <c r="A4" s="28" t="s">
        <v>1</v>
      </c>
      <c r="B4" s="28" t="s">
        <v>2</v>
      </c>
      <c r="C4" s="28" t="s">
        <v>3</v>
      </c>
      <c r="D4" s="28" t="s">
        <v>4</v>
      </c>
      <c r="E4" s="28" t="s">
        <v>5</v>
      </c>
      <c r="F4" s="28" t="s">
        <v>6</v>
      </c>
      <c r="G4" s="28" t="s">
        <v>7</v>
      </c>
      <c r="H4" s="28"/>
      <c r="I4" s="28"/>
      <c r="J4" s="28"/>
      <c r="K4" s="28"/>
      <c r="L4" s="28"/>
      <c r="M4" s="28"/>
      <c r="N4" s="28"/>
      <c r="O4" s="28"/>
      <c r="P4" s="28"/>
      <c r="Q4" s="31" t="s">
        <v>78</v>
      </c>
    </row>
    <row r="5" spans="1:18" ht="19.5" customHeight="1" x14ac:dyDescent="0.15">
      <c r="A5" s="28"/>
      <c r="B5" s="28"/>
      <c r="C5" s="28"/>
      <c r="D5" s="28"/>
      <c r="E5" s="28"/>
      <c r="F5" s="28"/>
      <c r="G5" s="28" t="s">
        <v>8</v>
      </c>
      <c r="H5" s="28" t="s">
        <v>9</v>
      </c>
      <c r="I5" s="28"/>
      <c r="J5" s="28" t="s">
        <v>10</v>
      </c>
      <c r="K5" s="28"/>
      <c r="L5" s="28" t="s">
        <v>11</v>
      </c>
      <c r="M5" s="28"/>
      <c r="N5" s="28" t="s">
        <v>12</v>
      </c>
      <c r="O5" s="28" t="s">
        <v>13</v>
      </c>
      <c r="P5" s="28" t="s">
        <v>14</v>
      </c>
      <c r="Q5" s="32"/>
    </row>
    <row r="6" spans="1:18" ht="51" customHeight="1" x14ac:dyDescent="0.15">
      <c r="A6" s="28"/>
      <c r="B6" s="28"/>
      <c r="C6" s="28"/>
      <c r="D6" s="28"/>
      <c r="E6" s="28"/>
      <c r="F6" s="28"/>
      <c r="G6" s="28"/>
      <c r="H6" s="3" t="s">
        <v>15</v>
      </c>
      <c r="I6" s="3" t="s">
        <v>16</v>
      </c>
      <c r="J6" s="3" t="s">
        <v>15</v>
      </c>
      <c r="K6" s="3" t="s">
        <v>17</v>
      </c>
      <c r="L6" s="3" t="s">
        <v>15</v>
      </c>
      <c r="M6" s="3" t="s">
        <v>18</v>
      </c>
      <c r="N6" s="28"/>
      <c r="O6" s="28"/>
      <c r="P6" s="28"/>
      <c r="Q6" s="32"/>
    </row>
    <row r="7" spans="1:18" s="1" customFormat="1" ht="33" customHeight="1" x14ac:dyDescent="0.15">
      <c r="A7" s="14" t="s">
        <v>19</v>
      </c>
      <c r="B7" s="24" t="s">
        <v>20</v>
      </c>
      <c r="C7" s="14" t="s">
        <v>21</v>
      </c>
      <c r="D7" s="24" t="s">
        <v>22</v>
      </c>
      <c r="E7" s="14" t="s">
        <v>23</v>
      </c>
      <c r="F7" s="14">
        <v>200</v>
      </c>
      <c r="G7" s="14">
        <v>200</v>
      </c>
      <c r="H7" s="14">
        <v>50</v>
      </c>
      <c r="I7" s="14">
        <v>30</v>
      </c>
      <c r="J7" s="14">
        <v>50</v>
      </c>
      <c r="K7" s="14">
        <v>30</v>
      </c>
      <c r="L7" s="14">
        <v>50</v>
      </c>
      <c r="M7" s="14">
        <v>30</v>
      </c>
      <c r="N7" s="14">
        <v>25</v>
      </c>
      <c r="O7" s="14">
        <v>25</v>
      </c>
      <c r="P7" s="14">
        <v>0</v>
      </c>
      <c r="Q7" s="13"/>
    </row>
    <row r="8" spans="1:18" s="27" customFormat="1" ht="33" customHeight="1" x14ac:dyDescent="0.15">
      <c r="A8" s="12"/>
      <c r="B8" s="12" t="s">
        <v>24</v>
      </c>
      <c r="C8" s="12"/>
      <c r="D8" s="12"/>
      <c r="E8" s="12"/>
      <c r="F8" s="12"/>
      <c r="G8" s="12"/>
      <c r="H8" s="12"/>
      <c r="I8" s="12"/>
      <c r="J8" s="12"/>
      <c r="K8" s="12"/>
      <c r="L8" s="29" t="s">
        <v>25</v>
      </c>
      <c r="M8" s="30"/>
      <c r="N8" s="12"/>
      <c r="O8" s="12" t="s">
        <v>26</v>
      </c>
      <c r="P8" s="25"/>
      <c r="Q8" s="26"/>
    </row>
    <row r="9" spans="1:18" s="18" customFormat="1" ht="30" customHeight="1" x14ac:dyDescent="0.15">
      <c r="A9" s="4">
        <v>10598</v>
      </c>
      <c r="B9" s="5" t="s">
        <v>27</v>
      </c>
      <c r="C9" s="4" t="s">
        <v>28</v>
      </c>
      <c r="D9" s="5" t="s">
        <v>29</v>
      </c>
      <c r="E9" s="4" t="s">
        <v>30</v>
      </c>
      <c r="F9" s="4">
        <v>604.44000000000005</v>
      </c>
      <c r="G9" s="4">
        <f>SUM(H9,J9,L9,O9,N9,P9)</f>
        <v>7.26</v>
      </c>
      <c r="H9" s="4">
        <v>4</v>
      </c>
      <c r="I9" s="4">
        <v>4</v>
      </c>
      <c r="J9" s="4">
        <v>0.76</v>
      </c>
      <c r="K9" s="4">
        <v>0.76</v>
      </c>
      <c r="L9" s="4">
        <v>1.9</v>
      </c>
      <c r="M9" s="4">
        <v>1.9</v>
      </c>
      <c r="N9" s="4">
        <v>0</v>
      </c>
      <c r="O9" s="4">
        <v>0.6</v>
      </c>
      <c r="P9" s="4">
        <v>0</v>
      </c>
      <c r="Q9" s="4" t="s">
        <v>31</v>
      </c>
    </row>
    <row r="10" spans="1:18" s="21" customFormat="1" ht="30" customHeight="1" x14ac:dyDescent="0.15">
      <c r="A10" s="4">
        <v>10598</v>
      </c>
      <c r="B10" s="5" t="s">
        <v>27</v>
      </c>
      <c r="C10" s="4" t="s">
        <v>28</v>
      </c>
      <c r="D10" s="5" t="s">
        <v>32</v>
      </c>
      <c r="E10" s="4" t="s">
        <v>33</v>
      </c>
      <c r="F10" s="4">
        <v>553.71</v>
      </c>
      <c r="G10" s="4">
        <f t="shared" ref="G10:G21" si="0">SUM(H10,J10,L10,O10,N10,P10)</f>
        <v>4.2</v>
      </c>
      <c r="H10" s="6">
        <v>0</v>
      </c>
      <c r="I10" s="6">
        <v>0</v>
      </c>
      <c r="J10" s="6">
        <v>2.4</v>
      </c>
      <c r="K10" s="6">
        <v>2.4</v>
      </c>
      <c r="L10" s="4">
        <v>0.8</v>
      </c>
      <c r="M10" s="4">
        <v>0.8</v>
      </c>
      <c r="N10" s="6">
        <v>0</v>
      </c>
      <c r="O10" s="6">
        <v>0</v>
      </c>
      <c r="P10" s="6">
        <v>1</v>
      </c>
      <c r="Q10" s="4" t="s">
        <v>34</v>
      </c>
      <c r="R10" s="18"/>
    </row>
    <row r="11" spans="1:18" s="21" customFormat="1" ht="30" customHeight="1" x14ac:dyDescent="0.15">
      <c r="A11" s="4">
        <v>10598</v>
      </c>
      <c r="B11" s="5" t="s">
        <v>27</v>
      </c>
      <c r="C11" s="4" t="s">
        <v>28</v>
      </c>
      <c r="D11" s="5" t="s">
        <v>35</v>
      </c>
      <c r="E11" s="4" t="s">
        <v>36</v>
      </c>
      <c r="F11" s="4">
        <v>2372.2199999999998</v>
      </c>
      <c r="G11" s="4">
        <f t="shared" si="0"/>
        <v>13.23</v>
      </c>
      <c r="H11" s="4">
        <v>0</v>
      </c>
      <c r="I11" s="4">
        <v>0</v>
      </c>
      <c r="J11" s="4">
        <v>0.25</v>
      </c>
      <c r="K11" s="4">
        <v>0.25</v>
      </c>
      <c r="L11" s="4">
        <v>12.73</v>
      </c>
      <c r="M11" s="4">
        <v>12.73</v>
      </c>
      <c r="N11" s="4">
        <v>0</v>
      </c>
      <c r="O11" s="4">
        <v>0</v>
      </c>
      <c r="P11" s="4">
        <v>0.25</v>
      </c>
      <c r="Q11" s="4" t="s">
        <v>37</v>
      </c>
      <c r="R11" s="18"/>
    </row>
    <row r="12" spans="1:18" s="21" customFormat="1" ht="30" customHeight="1" x14ac:dyDescent="0.15">
      <c r="A12" s="4">
        <v>10598</v>
      </c>
      <c r="B12" s="5" t="s">
        <v>27</v>
      </c>
      <c r="C12" s="4" t="s">
        <v>28</v>
      </c>
      <c r="D12" s="5" t="s">
        <v>38</v>
      </c>
      <c r="E12" s="4" t="s">
        <v>39</v>
      </c>
      <c r="F12" s="4">
        <v>913.64</v>
      </c>
      <c r="G12" s="4">
        <f t="shared" si="0"/>
        <v>7.9869120000000002</v>
      </c>
      <c r="H12" s="4">
        <v>0.20799999999999999</v>
      </c>
      <c r="I12" s="4">
        <v>0.20799999999999999</v>
      </c>
      <c r="J12" s="4">
        <v>0.71199999999999997</v>
      </c>
      <c r="K12" s="4">
        <v>0.71199999999999997</v>
      </c>
      <c r="L12" s="4">
        <v>6.1669119999999999</v>
      </c>
      <c r="M12" s="4">
        <v>6.1669119999999999</v>
      </c>
      <c r="N12" s="4">
        <v>0</v>
      </c>
      <c r="O12" s="4">
        <v>0.9</v>
      </c>
      <c r="P12" s="4">
        <v>0</v>
      </c>
      <c r="Q12" s="4" t="s">
        <v>40</v>
      </c>
      <c r="R12" s="18"/>
    </row>
    <row r="13" spans="1:18" s="18" customFormat="1" ht="30" customHeight="1" x14ac:dyDescent="0.15">
      <c r="A13" s="4">
        <v>10598</v>
      </c>
      <c r="B13" s="5" t="s">
        <v>27</v>
      </c>
      <c r="C13" s="4" t="s">
        <v>28</v>
      </c>
      <c r="D13" s="5" t="s">
        <v>41</v>
      </c>
      <c r="E13" s="4" t="s">
        <v>42</v>
      </c>
      <c r="F13" s="4">
        <v>391.8</v>
      </c>
      <c r="G13" s="4">
        <f t="shared" si="0"/>
        <v>6.0274999999999999</v>
      </c>
      <c r="H13" s="4">
        <v>0</v>
      </c>
      <c r="I13" s="4">
        <v>0</v>
      </c>
      <c r="J13" s="4">
        <v>0.23</v>
      </c>
      <c r="K13" s="4">
        <v>0.23</v>
      </c>
      <c r="L13" s="4">
        <v>4.9974999999999996</v>
      </c>
      <c r="M13" s="4">
        <v>4.9974999999999996</v>
      </c>
      <c r="N13" s="4">
        <v>0</v>
      </c>
      <c r="O13" s="4">
        <v>0.8</v>
      </c>
      <c r="P13" s="4">
        <v>0</v>
      </c>
      <c r="Q13" s="4" t="s">
        <v>43</v>
      </c>
    </row>
    <row r="14" spans="1:18" s="18" customFormat="1" ht="30" customHeight="1" x14ac:dyDescent="0.15">
      <c r="A14" s="4">
        <v>10598</v>
      </c>
      <c r="B14" s="5" t="s">
        <v>27</v>
      </c>
      <c r="C14" s="4" t="s">
        <v>28</v>
      </c>
      <c r="D14" s="5" t="s">
        <v>47</v>
      </c>
      <c r="E14" s="4" t="s">
        <v>48</v>
      </c>
      <c r="F14" s="4">
        <v>1219.45</v>
      </c>
      <c r="G14" s="4">
        <f t="shared" si="0"/>
        <v>8.1664360000000009</v>
      </c>
      <c r="H14" s="4">
        <v>2.0390000000000001</v>
      </c>
      <c r="I14" s="4">
        <v>2.0390000000000001</v>
      </c>
      <c r="J14" s="4">
        <v>1.3220559999999999</v>
      </c>
      <c r="K14" s="4">
        <v>1.3220559999999999</v>
      </c>
      <c r="L14" s="4">
        <v>4.8053800000000004</v>
      </c>
      <c r="M14" s="4">
        <v>4.8053800000000004</v>
      </c>
      <c r="N14" s="4">
        <v>0</v>
      </c>
      <c r="O14" s="4">
        <v>0</v>
      </c>
      <c r="P14" s="4">
        <v>0</v>
      </c>
      <c r="Q14" s="4" t="s">
        <v>49</v>
      </c>
    </row>
    <row r="15" spans="1:18" s="18" customFormat="1" ht="30" customHeight="1" x14ac:dyDescent="0.15">
      <c r="A15" s="4">
        <v>10598</v>
      </c>
      <c r="B15" s="5" t="s">
        <v>27</v>
      </c>
      <c r="C15" s="4" t="s">
        <v>28</v>
      </c>
      <c r="D15" s="5" t="s">
        <v>50</v>
      </c>
      <c r="E15" s="4" t="s">
        <v>51</v>
      </c>
      <c r="F15" s="4">
        <v>670.5</v>
      </c>
      <c r="G15" s="4">
        <f t="shared" si="0"/>
        <v>14.51</v>
      </c>
      <c r="H15" s="4">
        <v>0</v>
      </c>
      <c r="I15" s="4">
        <v>0</v>
      </c>
      <c r="J15" s="4">
        <v>1.1200000000000001</v>
      </c>
      <c r="K15" s="4">
        <v>1.1200000000000001</v>
      </c>
      <c r="L15" s="4">
        <v>11.79</v>
      </c>
      <c r="M15" s="4">
        <v>10.039999999999999</v>
      </c>
      <c r="N15" s="4">
        <v>0</v>
      </c>
      <c r="O15" s="4">
        <v>1.6</v>
      </c>
      <c r="P15" s="4">
        <v>0</v>
      </c>
      <c r="Q15" s="4" t="s">
        <v>52</v>
      </c>
    </row>
    <row r="16" spans="1:18" s="21" customFormat="1" ht="30" customHeight="1" x14ac:dyDescent="0.15">
      <c r="A16" s="4">
        <v>10598</v>
      </c>
      <c r="B16" s="5" t="s">
        <v>27</v>
      </c>
      <c r="C16" s="4" t="s">
        <v>28</v>
      </c>
      <c r="D16" s="5" t="s">
        <v>53</v>
      </c>
      <c r="E16" s="4" t="s">
        <v>54</v>
      </c>
      <c r="F16" s="4">
        <v>595.84</v>
      </c>
      <c r="G16" s="4">
        <v>0.8</v>
      </c>
      <c r="H16" s="4">
        <v>0</v>
      </c>
      <c r="I16" s="4">
        <v>0</v>
      </c>
      <c r="J16" s="4">
        <v>0</v>
      </c>
      <c r="K16" s="4">
        <v>0</v>
      </c>
      <c r="L16" s="4">
        <v>0.8</v>
      </c>
      <c r="M16" s="4">
        <v>0.8</v>
      </c>
      <c r="N16" s="4">
        <v>0</v>
      </c>
      <c r="O16" s="4">
        <v>0</v>
      </c>
      <c r="P16" s="4">
        <v>0</v>
      </c>
      <c r="Q16" s="4" t="s">
        <v>55</v>
      </c>
      <c r="R16" s="18"/>
    </row>
    <row r="17" spans="1:18" s="18" customFormat="1" ht="30" customHeight="1" x14ac:dyDescent="0.15">
      <c r="A17" s="4">
        <v>10598</v>
      </c>
      <c r="B17" s="5" t="s">
        <v>27</v>
      </c>
      <c r="C17" s="4" t="s">
        <v>28</v>
      </c>
      <c r="D17" s="4">
        <v>505</v>
      </c>
      <c r="E17" s="4" t="s">
        <v>56</v>
      </c>
      <c r="F17" s="4">
        <v>1848.19</v>
      </c>
      <c r="G17" s="4">
        <f t="shared" si="0"/>
        <v>19.399999999999999</v>
      </c>
      <c r="H17" s="4">
        <v>9</v>
      </c>
      <c r="I17" s="4">
        <v>9</v>
      </c>
      <c r="J17" s="4">
        <v>0.6</v>
      </c>
      <c r="K17" s="4">
        <v>0.6</v>
      </c>
      <c r="L17" s="4">
        <v>6.8</v>
      </c>
      <c r="M17" s="4">
        <v>6.8</v>
      </c>
      <c r="N17" s="4">
        <v>0</v>
      </c>
      <c r="O17" s="4">
        <v>3</v>
      </c>
      <c r="P17" s="4">
        <v>0</v>
      </c>
      <c r="Q17" s="4" t="s">
        <v>57</v>
      </c>
    </row>
    <row r="18" spans="1:18" s="18" customFormat="1" ht="30" customHeight="1" x14ac:dyDescent="0.15">
      <c r="A18" s="4">
        <v>10598</v>
      </c>
      <c r="B18" s="5" t="s">
        <v>27</v>
      </c>
      <c r="C18" s="4" t="s">
        <v>28</v>
      </c>
      <c r="D18" s="5" t="s">
        <v>58</v>
      </c>
      <c r="E18" s="4" t="s">
        <v>59</v>
      </c>
      <c r="F18" s="4">
        <v>1043.08</v>
      </c>
      <c r="G18" s="4">
        <f t="shared" si="0"/>
        <v>7.7814999999999994</v>
      </c>
      <c r="H18" s="4">
        <v>4.1814999999999998</v>
      </c>
      <c r="I18" s="4">
        <v>0</v>
      </c>
      <c r="J18" s="4">
        <v>0.2</v>
      </c>
      <c r="K18" s="4">
        <v>0.2</v>
      </c>
      <c r="L18" s="4">
        <v>3.4</v>
      </c>
      <c r="M18" s="4">
        <v>3.2</v>
      </c>
      <c r="N18" s="4">
        <v>0</v>
      </c>
      <c r="O18" s="4">
        <v>0</v>
      </c>
      <c r="P18" s="4">
        <v>0</v>
      </c>
      <c r="Q18" s="4" t="s">
        <v>60</v>
      </c>
    </row>
    <row r="19" spans="1:18" s="18" customFormat="1" ht="30" customHeight="1" x14ac:dyDescent="0.15">
      <c r="A19" s="4">
        <v>10598</v>
      </c>
      <c r="B19" s="5" t="s">
        <v>27</v>
      </c>
      <c r="C19" s="4" t="s">
        <v>28</v>
      </c>
      <c r="D19" s="5" t="s">
        <v>61</v>
      </c>
      <c r="E19" s="4" t="s">
        <v>62</v>
      </c>
      <c r="F19" s="4">
        <v>601.30999999999995</v>
      </c>
      <c r="G19" s="4">
        <f t="shared" si="0"/>
        <v>7.6000000000000005</v>
      </c>
      <c r="H19" s="4">
        <v>0</v>
      </c>
      <c r="I19" s="4">
        <v>0</v>
      </c>
      <c r="J19" s="4">
        <v>0.65</v>
      </c>
      <c r="K19" s="4">
        <v>0.65</v>
      </c>
      <c r="L19" s="20">
        <v>6.95</v>
      </c>
      <c r="M19" s="20">
        <v>6.95</v>
      </c>
      <c r="N19" s="4">
        <v>0</v>
      </c>
      <c r="O19" s="4">
        <v>0</v>
      </c>
      <c r="P19" s="4">
        <v>0</v>
      </c>
      <c r="Q19" s="4" t="s">
        <v>63</v>
      </c>
      <c r="R19" s="22"/>
    </row>
    <row r="20" spans="1:18" s="18" customFormat="1" ht="30" customHeight="1" x14ac:dyDescent="0.15">
      <c r="A20" s="4">
        <v>10598</v>
      </c>
      <c r="B20" s="5" t="s">
        <v>27</v>
      </c>
      <c r="C20" s="4" t="s">
        <v>28</v>
      </c>
      <c r="D20" s="4">
        <v>525</v>
      </c>
      <c r="E20" s="4" t="s">
        <v>64</v>
      </c>
      <c r="F20" s="4">
        <v>449.87</v>
      </c>
      <c r="G20" s="4">
        <f t="shared" si="0"/>
        <v>13.59395</v>
      </c>
      <c r="H20" s="4">
        <v>0</v>
      </c>
      <c r="I20" s="4">
        <v>0</v>
      </c>
      <c r="J20" s="4">
        <v>1.7683</v>
      </c>
      <c r="K20" s="4">
        <v>1.7683</v>
      </c>
      <c r="L20" s="4">
        <v>6.2056500000000003</v>
      </c>
      <c r="M20" s="4">
        <v>6.2056500000000003</v>
      </c>
      <c r="N20" s="4">
        <v>0.32</v>
      </c>
      <c r="O20" s="4">
        <v>5.3</v>
      </c>
      <c r="P20" s="4">
        <v>0</v>
      </c>
      <c r="Q20" s="4" t="s">
        <v>65</v>
      </c>
    </row>
    <row r="21" spans="1:18" s="18" customFormat="1" ht="30" customHeight="1" x14ac:dyDescent="0.15">
      <c r="A21" s="4">
        <v>10598</v>
      </c>
      <c r="B21" s="5" t="s">
        <v>27</v>
      </c>
      <c r="C21" s="4" t="s">
        <v>28</v>
      </c>
      <c r="D21" s="5" t="s">
        <v>66</v>
      </c>
      <c r="E21" s="4" t="s">
        <v>67</v>
      </c>
      <c r="F21" s="4">
        <v>4987.3599999999997</v>
      </c>
      <c r="G21" s="4">
        <f t="shared" si="0"/>
        <v>21.8</v>
      </c>
      <c r="H21" s="4">
        <v>0</v>
      </c>
      <c r="I21" s="4">
        <v>0</v>
      </c>
      <c r="J21" s="4">
        <v>0</v>
      </c>
      <c r="K21" s="4">
        <v>0</v>
      </c>
      <c r="L21" s="4">
        <v>20.2</v>
      </c>
      <c r="M21" s="4">
        <v>20.2</v>
      </c>
      <c r="N21" s="4">
        <v>0</v>
      </c>
      <c r="O21" s="4">
        <v>1</v>
      </c>
      <c r="P21" s="19">
        <v>0.6</v>
      </c>
      <c r="Q21" s="19" t="s">
        <v>68</v>
      </c>
    </row>
    <row r="22" spans="1:18" s="18" customFormat="1" ht="30" customHeight="1" x14ac:dyDescent="0.15">
      <c r="A22" s="4">
        <v>10598</v>
      </c>
      <c r="B22" s="5" t="s">
        <v>27</v>
      </c>
      <c r="C22" s="4" t="s">
        <v>28</v>
      </c>
      <c r="D22" s="5" t="s">
        <v>71</v>
      </c>
      <c r="E22" s="4" t="s">
        <v>72</v>
      </c>
      <c r="F22" s="4">
        <v>3598.25</v>
      </c>
      <c r="G22" s="4">
        <v>2.5</v>
      </c>
      <c r="H22" s="4">
        <v>0</v>
      </c>
      <c r="I22" s="4">
        <v>0</v>
      </c>
      <c r="J22" s="4">
        <v>0.4</v>
      </c>
      <c r="K22" s="4">
        <v>0.4</v>
      </c>
      <c r="L22" s="4">
        <v>2.5</v>
      </c>
      <c r="M22" s="4">
        <v>2.1</v>
      </c>
      <c r="N22" s="4">
        <v>0</v>
      </c>
      <c r="O22" s="4">
        <v>0</v>
      </c>
      <c r="P22" s="19">
        <v>0</v>
      </c>
      <c r="Q22" s="19" t="s">
        <v>73</v>
      </c>
    </row>
    <row r="23" spans="1:18" s="18" customFormat="1" ht="30" customHeight="1" x14ac:dyDescent="0.15">
      <c r="A23" s="4">
        <v>10598</v>
      </c>
      <c r="B23" s="5" t="s">
        <v>27</v>
      </c>
      <c r="C23" s="4" t="s">
        <v>28</v>
      </c>
      <c r="D23" s="4">
        <v>525</v>
      </c>
      <c r="E23" s="4" t="s">
        <v>69</v>
      </c>
      <c r="F23" s="4">
        <v>3643.51</v>
      </c>
      <c r="G23" s="4">
        <f>SUM(H23,J23,L23,O23,N23,P23)</f>
        <v>1.7</v>
      </c>
      <c r="H23" s="4">
        <v>0</v>
      </c>
      <c r="I23" s="4">
        <v>0</v>
      </c>
      <c r="J23" s="4">
        <v>0.5</v>
      </c>
      <c r="K23" s="4">
        <v>0.5</v>
      </c>
      <c r="L23" s="3">
        <v>1.2</v>
      </c>
      <c r="M23" s="19">
        <v>1.2</v>
      </c>
      <c r="N23" s="4">
        <v>0</v>
      </c>
      <c r="O23" s="4">
        <v>0</v>
      </c>
      <c r="P23" s="19">
        <v>0</v>
      </c>
      <c r="Q23" s="19" t="s">
        <v>70</v>
      </c>
    </row>
    <row r="24" spans="1:18" s="18" customFormat="1" ht="30" customHeight="1" x14ac:dyDescent="0.15">
      <c r="A24" s="4">
        <v>10598</v>
      </c>
      <c r="B24" s="5" t="s">
        <v>27</v>
      </c>
      <c r="C24" s="4" t="s">
        <v>28</v>
      </c>
      <c r="D24" s="5" t="s">
        <v>74</v>
      </c>
      <c r="E24" s="3" t="s">
        <v>75</v>
      </c>
      <c r="F24" s="4">
        <v>1224.5899999999999</v>
      </c>
      <c r="G24" s="4">
        <f>SUM(H24,J24,L24,O24,N24,P24)</f>
        <v>138.66</v>
      </c>
      <c r="H24" s="3">
        <v>0</v>
      </c>
      <c r="I24" s="3">
        <v>0</v>
      </c>
      <c r="J24" s="3">
        <v>3.66</v>
      </c>
      <c r="K24" s="3">
        <v>3.66</v>
      </c>
      <c r="L24" s="4">
        <v>0</v>
      </c>
      <c r="M24" s="4">
        <v>0</v>
      </c>
      <c r="N24" s="3">
        <v>135</v>
      </c>
      <c r="O24" s="3">
        <v>0</v>
      </c>
      <c r="P24" s="19">
        <v>0</v>
      </c>
      <c r="Q24" s="4" t="s">
        <v>76</v>
      </c>
    </row>
    <row r="25" spans="1:18" s="18" customFormat="1" ht="30" customHeight="1" x14ac:dyDescent="0.15">
      <c r="A25" s="4">
        <v>10598</v>
      </c>
      <c r="B25" s="5" t="s">
        <v>27</v>
      </c>
      <c r="C25" s="4" t="s">
        <v>28</v>
      </c>
      <c r="D25" s="7"/>
      <c r="E25" s="4" t="s">
        <v>44</v>
      </c>
      <c r="F25" s="4">
        <v>1088.77</v>
      </c>
      <c r="G25" s="4">
        <f>SUM(H25,J25,L25,O25,N25,P25)</f>
        <v>2.697238</v>
      </c>
      <c r="H25" s="4">
        <v>1.04</v>
      </c>
      <c r="I25" s="4">
        <v>1.04</v>
      </c>
      <c r="J25" s="4">
        <v>0.54459999999999997</v>
      </c>
      <c r="K25" s="4">
        <v>0.54459999999999997</v>
      </c>
      <c r="L25" s="4">
        <v>1.112638</v>
      </c>
      <c r="M25" s="4">
        <v>1.112638</v>
      </c>
      <c r="N25" s="4">
        <v>0</v>
      </c>
      <c r="O25" s="4">
        <v>0</v>
      </c>
      <c r="P25" s="4">
        <v>0</v>
      </c>
      <c r="Q25" s="4" t="s">
        <v>45</v>
      </c>
      <c r="R25" s="23" t="s">
        <v>46</v>
      </c>
    </row>
    <row r="26" spans="1:18" s="17" customFormat="1" ht="33" customHeight="1" x14ac:dyDescent="0.15">
      <c r="A26" s="34" t="s">
        <v>79</v>
      </c>
      <c r="B26" s="34"/>
      <c r="C26" s="34"/>
      <c r="D26" s="34"/>
      <c r="E26" s="34"/>
      <c r="F26" s="15">
        <f>SUM(F9:F25)</f>
        <v>25806.53</v>
      </c>
      <c r="G26" s="15">
        <f>SUM(G9:G25)</f>
        <v>277.91353600000002</v>
      </c>
      <c r="H26" s="15">
        <f t="shared" ref="H26:P26" si="1">SUM(H9:H25)</f>
        <v>20.468499999999999</v>
      </c>
      <c r="I26" s="15">
        <f t="shared" si="1"/>
        <v>16.286999999999999</v>
      </c>
      <c r="J26" s="15">
        <f t="shared" si="1"/>
        <v>15.116956000000002</v>
      </c>
      <c r="K26" s="15">
        <f t="shared" si="1"/>
        <v>15.116956000000002</v>
      </c>
      <c r="L26" s="15">
        <f t="shared" si="1"/>
        <v>92.358080000000001</v>
      </c>
      <c r="M26" s="15">
        <f t="shared" si="1"/>
        <v>90.008080000000007</v>
      </c>
      <c r="N26" s="15">
        <f t="shared" si="1"/>
        <v>135.32</v>
      </c>
      <c r="O26" s="15">
        <f t="shared" si="1"/>
        <v>13.2</v>
      </c>
      <c r="P26" s="15">
        <f t="shared" si="1"/>
        <v>1.85</v>
      </c>
      <c r="Q26" s="16"/>
    </row>
    <row r="27" spans="1:18" s="1" customFormat="1" ht="33" customHeight="1" x14ac:dyDescent="0.15">
      <c r="A27" s="8"/>
      <c r="B27" s="9"/>
      <c r="C27" s="8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8" s="1" customFormat="1" ht="33" customHeight="1" x14ac:dyDescent="0.15">
      <c r="A28" s="8"/>
      <c r="B28" s="9"/>
      <c r="C28" s="8"/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8" s="1" customFormat="1" ht="33" customHeight="1" x14ac:dyDescent="0.15">
      <c r="A29" s="8"/>
      <c r="B29" s="9"/>
      <c r="C29" s="8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8" s="1" customFormat="1" ht="33" customHeight="1" x14ac:dyDescent="0.15">
      <c r="A30" s="8"/>
      <c r="B30" s="9"/>
      <c r="C30" s="8"/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8" s="1" customFormat="1" ht="33" customHeight="1" x14ac:dyDescent="0.15">
      <c r="A31" s="8"/>
      <c r="B31" s="9"/>
      <c r="C31" s="8"/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3" spans="1:16" ht="66" customHeight="1" x14ac:dyDescent="0.15">
      <c r="A33" s="35" t="s">
        <v>77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ht="14.25" customHeight="1" x14ac:dyDescent="0.1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14.25" customHeight="1" x14ac:dyDescent="0.1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14.25" customHeight="1" x14ac:dyDescent="0.1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14.25" customHeight="1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14.25" customHeight="1" x14ac:dyDescent="0.1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14.25" customHeight="1" x14ac:dyDescent="0.1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14.25" customHeight="1" x14ac:dyDescent="0.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14.25" customHeight="1" x14ac:dyDescent="0.1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ht="14.25" customHeight="1" x14ac:dyDescent="0.1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14.25" customHeight="1" x14ac:dyDescent="0.1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14.25" customHeight="1" x14ac:dyDescent="0.1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14.25" customHeight="1" x14ac:dyDescent="0.1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ht="14.25" customHeight="1" x14ac:dyDescent="0.1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spans="1:16" ht="14.25" customHeight="1" x14ac:dyDescent="0.1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</sheetData>
  <mergeCells count="19">
    <mergeCell ref="A26:E26"/>
    <mergeCell ref="A33:P33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G4:P4"/>
    <mergeCell ref="H5:I5"/>
    <mergeCell ref="J5:K5"/>
    <mergeCell ref="L5:M5"/>
    <mergeCell ref="L8:M8"/>
    <mergeCell ref="Q4:Q6"/>
    <mergeCell ref="A1:P2"/>
  </mergeCells>
  <phoneticPr fontId="10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2022-08-23T02:07:00Z</dcterms:created>
  <dcterms:modified xsi:type="dcterms:W3CDTF">2024-09-23T07:22:53Z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AF4AAB59CD4C487DBEFC8CEC292C898D_12</vt:lpwstr>
  </property>
  <property fmtid="{D5CDD505-2E9C-101B-9397-08002B2CF9AE}" pid="3" name="KSOProductBuildVer">
    <vt:lpwstr>2052-11.1.0.14309</vt:lpwstr>
  </property>
</Properties>
</file>